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NEODIŠERJI + GETTINGE\ZIP - za objavo\"/>
    </mc:Choice>
  </mc:AlternateContent>
  <bookViews>
    <workbookView xWindow="0" yWindow="0" windowWidth="28770" windowHeight="1143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Q5" i="1" l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4" i="1"/>
  <c r="V7" i="1"/>
  <c r="V8" i="1"/>
  <c r="V9" i="1"/>
  <c r="V10" i="1"/>
  <c r="V11" i="1"/>
  <c r="V18" i="1"/>
  <c r="V19" i="1"/>
  <c r="V4" i="1"/>
  <c r="S5" i="1"/>
  <c r="T5" i="1" s="1"/>
  <c r="S6" i="1"/>
  <c r="T6" i="1" s="1"/>
  <c r="S7" i="1"/>
  <c r="W7" i="1" s="1"/>
  <c r="S8" i="1"/>
  <c r="W8" i="1" s="1"/>
  <c r="S9" i="1"/>
  <c r="W9" i="1" s="1"/>
  <c r="S10" i="1"/>
  <c r="W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W18" i="1" s="1"/>
  <c r="S19" i="1"/>
  <c r="W19" i="1" s="1"/>
  <c r="S4" i="1"/>
  <c r="W4" i="1" s="1"/>
  <c r="T18" i="1" l="1"/>
  <c r="V17" i="1"/>
  <c r="T10" i="1"/>
  <c r="V15" i="1"/>
  <c r="W11" i="1"/>
  <c r="T8" i="1"/>
  <c r="T19" i="1"/>
  <c r="W17" i="1"/>
  <c r="W15" i="1"/>
  <c r="T9" i="1"/>
  <c r="T7" i="1"/>
  <c r="V6" i="1"/>
  <c r="W6" i="1"/>
  <c r="T4" i="1"/>
</calcChain>
</file>

<file path=xl/sharedStrings.xml><?xml version="1.0" encoding="utf-8"?>
<sst xmlns="http://schemas.openxmlformats.org/spreadsheetml/2006/main" count="116" uniqueCount="83">
  <si>
    <t>Objava javnega naročila 845080102-002-20</t>
  </si>
  <si>
    <t>Nakup detergentov in sredstev za izpiranje za uporabo v termodezinfektorjih in blateksih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</si>
  <si>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</si>
  <si>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</si>
  <si>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</si>
  <si>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</si>
  <si>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</si>
  <si>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</si>
  <si>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</si>
  <si>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</si>
  <si>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</si>
  <si>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</si>
  <si>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</si>
  <si>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</si>
  <si>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</si>
  <si>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</si>
  <si>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</si>
  <si>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</si>
  <si>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</si>
  <si>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</si>
  <si>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</si>
  <si>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</si>
  <si>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</si>
  <si>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</si>
  <si>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</si>
  <si>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</si>
  <si>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</si>
  <si>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</si>
  <si>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Tekoče sredstvo za strojno pranje bolniških postelj, op. miz, vozičkov, op. Obuval</t>
  </si>
  <si>
    <t>TEKOČE KONCENTRIRANO ČISTILNO SREDSTVO</t>
  </si>
  <si>
    <t>Čistilno razkužilno sredstvo za strojno pranje postelj, op. miz, vozičkov, op. obuval, v kvaliteti kot Neodisher Dekonta AF.                  SESTAVA: brez aldehidov, manj kot 5% neionskih surfaktantov in razkužil, aktivna snov glioksal in glioksilna kislina, pH: od 6.3-5.4</t>
  </si>
  <si>
    <t>PAKIRANJE: 20 LITROV (20 LITROV JE 1 KOS); Cena na EM je za 20 LITROV.</t>
  </si>
  <si>
    <t>0001</t>
  </si>
  <si>
    <t>KO</t>
  </si>
  <si>
    <t>Tekoče sredstvo za strojno pranje termolabilnih in termostabilnih kirurških instrumentov in pripomočkov v zdravstveni negi</t>
  </si>
  <si>
    <t>2.1.TEKOČE KONCENTRIRANO ČISTILNO SREDSTVO</t>
  </si>
  <si>
    <t>Pomivalno sredstvo za strojno pranje termolabilnih in termostabilnih krg. instrumentov in pripomočkov za zdravstveno nego v kvaliteti kot Neodisher FA.                             SESTAVA: alkalna zmes, sestava 15-30% fosfatov, primerna za uporabo pri različnih trdotah vode, pH: 11.6-11.8</t>
  </si>
  <si>
    <t>PAKIRANJE: 10 LITROV (10 Litrov = 1 KOS); Cena na EM je za 10 LITROV</t>
  </si>
  <si>
    <t>0002</t>
  </si>
  <si>
    <t>2.2.TEKOČE KONCENTRIRANO ČISTILNO SREDSTVO</t>
  </si>
  <si>
    <t>PAKIRANJE: 5 LITROV (5 LITROV = 1 KOS), Cena na EM = ZA 5 LITROV</t>
  </si>
  <si>
    <t>Sredstvo v prahu za strojno pranje termolabilnih in termostabilnih kirurških instrumentov in pripomočkov v zdravstveni negi, op. obuval, otroških stekleničk</t>
  </si>
  <si>
    <t>TRDO  ČISTILNO SREDSTVO V OBLIKI PRAŠKA</t>
  </si>
  <si>
    <t>Pomivalno sredstvo za strojno pranje termolabilnih in termostabilnih krg. Instrumentov, pripomočkov za zdravstveno nego, op. obuval, otroških stekleničk, v kvaliteti kot Neodisher MA.                                                SESTAVA: blago alkalno sredstvo, vsebuje dinatrijev metasilikat,primerna za uporabo pri različnih trdotah vode, pH: 11.5-12.1</t>
  </si>
  <si>
    <t>PAKIRANJE: 10 KG  (10 KG = 1 KOS); Cena na EM je za 10 KG.</t>
  </si>
  <si>
    <t>0003</t>
  </si>
  <si>
    <t>Sredstvo v prahu za strojno pranje laboratorijske opreme (steklovine)</t>
  </si>
  <si>
    <t>TRDO ČISTILNO SREDSTVO V OBLIKI PRAŠKA</t>
  </si>
  <si>
    <t>Sredstvo za strojno pranje laboratorijske opreme (steklovina). Učinkovito odstranjuje organske nečistoče, v kvaliteti Neodisher Laboclean A8. Uporablja se skupaj s sredstvom za nevtralizacijo, v kvaliteti Neodisher N ali Z.               SESTAVA: sestava 15-30% fosfatov in manj kot 5% belilnih sredstev na bazi klora, pH: 12.0-12.6</t>
  </si>
  <si>
    <t>PAKIRANJE: 10 KG (10 KG = 1 KOS); Cena na EM je za 10 KG</t>
  </si>
  <si>
    <t>0004</t>
  </si>
  <si>
    <t>Sredstvo v prahu za strojno pranje laboratorijske opreme (steklovine) kompatibilno z nevtralizatorjem</t>
  </si>
  <si>
    <t>Sredstvo za strojno pranje laboratorijske opreme (steklovina), učinkovito odstranjuje organske nečistoče, v kvaliteti Neodisher Laboclean FLA. Obvezna uporaba z nevtralizatorjem v kvaliteti Neodisher N.                                      SESTAVA: alkalna snov, vsebuje kalijev hidroksid - učinkovito pri odstranjevanju olj, maščob, škroba, primerena za uporabo pri mehki vodi, pH: 12.3-12.8</t>
  </si>
  <si>
    <t>PAKIRANJE: 5 LITROV  (5 LITROV = 1 KOS); Cena na EM je za 5 LITROV.</t>
  </si>
  <si>
    <t>0005</t>
  </si>
  <si>
    <t>Nevtralizacijsko sredstvo za uporabo v termodezinfektorju</t>
  </si>
  <si>
    <t>TEKOČE KONCENTRIRANO ČISTILNO SREDSTVO Z NEVTRALIZATORJEM</t>
  </si>
  <si>
    <t>Sredstvo za strojno pranje krg. instrumentov, pripomočkov v zdravstveni negi in laboratorijske opreme (steklovine) v kvaliteti Neodisher N.                   SESTAVA: jedka - kisla zmes, vsebuje več kot 30% fosforjeve kisline,pH: 2.2-1.4</t>
  </si>
  <si>
    <t>0006</t>
  </si>
  <si>
    <t>Sredstvo za izpiranje in strojno pranje krg. Instrumentov, pripomočkov za zdravstveno nego in laboratorijske steklovine v kvaliteti Neodisher Z.                                                    SESTAVA: organsko kisla snov (citronska kislina), pH 3.0 -2.6</t>
  </si>
  <si>
    <t>0007</t>
  </si>
  <si>
    <t>Čistilno sredstvo za uporabo v termodezinfektorju</t>
  </si>
  <si>
    <t>8.1.TEKOČE KONCENTRIRANO ČISTILNO SREDSTVO</t>
  </si>
  <si>
    <t>Sredstvo za strojno pranje krg. instrumentov, pripomočkov v zdravstveni negi in laboratorijske opreme (steklovine) v kvaliteti Getinge Heavy soil.                                                 SESTAVA: močno alkalno sredstvo</t>
  </si>
  <si>
    <t>0008</t>
  </si>
  <si>
    <t>8.2.TEKOČE KONCENTRIRANO ČISTILNO SREDSTVO</t>
  </si>
  <si>
    <t>Sredstvo za strojno pranje krg. instrumentov, pripomočkov v zdravstveni negi in laboratorijske opreme v kvaliteti Getinge Clean universal.            SESTAVA: blago alkalna snov, ki vsebuje surfaktante, se ne peni in ni abrazivna</t>
  </si>
  <si>
    <t>8.3.TEKOČE KONCENTRIRANO SREDSTVO ZA NEVTRALIZACIJO</t>
  </si>
  <si>
    <t>Sredstvo za strojno nevtralizacijo krg. instrumentov in pripomočkov v zdravstveni negi po izvedenem strojnem pranju. Za odstranjevanje madežev trede vode s površin krg. Instrumentov v kvaliteti Getinge Clean neutralizator.                                     SESTAVA: blago kisla snov, ki bazira na citronski kislini, brez fosfatov in surfaktantov.</t>
  </si>
  <si>
    <t>8.4.TEKOČE KONCENTRIRANO SREDSTVO ZA IZPIRANJE</t>
  </si>
  <si>
    <t>Sredstvo za strojno izpiranje oblog s krg. instrumentov in pripomočkov v zdravstveni negi po izvedenem strojnem pranju. Za odstranjevanje oblog s površin krg. instrumentov in bolj učinkovito sušenje, v kvaliteti Getinge Clean rinse aid.                                SESTAVA: 5-15% neionskih surfaktantov in manj kot 5% anionskih surfaktantov</t>
  </si>
  <si>
    <t>Čistilno in izpiralno sredstvo za uporabo v blateksu</t>
  </si>
  <si>
    <t>Sredstvo za strojno pranje nočnih posod in urinskih steklenic v kvaliteti Arjo liquids flusher detergent.                                         SESTAVA: blago alkalna snov</t>
  </si>
  <si>
    <t>0009</t>
  </si>
  <si>
    <t>TEKOČE KONCENTRIRANO SREDSTVO ZA IZPIRANJE</t>
  </si>
  <si>
    <t>Sredstvo za strojno splakovanje nočnih posod in urinskih steklenic v kvaliteti Getinge clean flusher rinse.                                     SESTAVA: blago alkalna snov, vsebuje 15 -30% polikarboksilatov</t>
  </si>
  <si>
    <t>Čistilno sredstvo za uporabo v blateksu</t>
  </si>
  <si>
    <t>TEKOČE KONCENTRIRANO ČISTILNO SREDSTVO Z MEHČALCEM VODE</t>
  </si>
  <si>
    <t>Sredstvo za strojno pranje nočnih posod in urinskih steklenic v napravah s parno dezinfekcijo v kvaliteti Neodisher SBK.            SESTAVA: vsebuje citronsko  kislino, primerno za uporabo pri različnih trdotah vode, pH: 3.7-3.0</t>
  </si>
  <si>
    <t>0010</t>
  </si>
  <si>
    <t>Sredstvo za strojno pranje nočnih posod in urinskih steklenic v kvaliteti čistilnega sredstva za blatekse Bedpan cleaner.              SESTAVA: jedka - kisla snov, preprečuje nastajanje oblog, kompatibilno z materiali kot so jeklo, aluminij, plastika ali steklovina</t>
  </si>
  <si>
    <t>PAKIRANJE: 10 LITROV  (10 LITROV = 1 KOS); Cena na EM je za 10 LITROV.</t>
  </si>
  <si>
    <t>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</si>
</sst>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18" fillId="34" borderId="10" xfId="0" applyFont="1" applyFill="1" applyBorder="1"/>
    <xf numFmtId="0" fontId="21" fillId="34" borderId="10" xfId="0" applyFont="1" applyFill="1" applyBorder="1"/>
    <xf numFmtId="165" fontId="18" fillId="35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0" fontId="18" fillId="34" borderId="12" xfId="0" applyFont="1" applyFill="1" applyBorder="1"/>
    <xf numFmtId="165" fontId="18" fillId="35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0" borderId="13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0" fontId="18" fillId="34" borderId="13" xfId="0" applyFont="1" applyFill="1" applyBorder="1"/>
    <xf numFmtId="165" fontId="18" fillId="35" borderId="13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34" borderId="15" xfId="0" applyFont="1" applyFill="1" applyBorder="1"/>
    <xf numFmtId="0" fontId="18" fillId="0" borderId="15" xfId="0" applyFont="1" applyBorder="1" applyAlignment="1">
      <alignment horizontal="right"/>
    </xf>
    <xf numFmtId="165" fontId="18" fillId="35" borderId="15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8" xfId="0" applyFont="1" applyBorder="1" applyAlignment="1">
      <alignment wrapText="1"/>
    </xf>
    <xf numFmtId="0" fontId="18" fillId="34" borderId="18" xfId="0" applyFont="1" applyFill="1" applyBorder="1"/>
    <xf numFmtId="0" fontId="18" fillId="0" borderId="18" xfId="0" applyFont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21" fillId="33" borderId="12" xfId="0" applyFont="1" applyFill="1" applyBorder="1" applyAlignment="1">
      <alignment horizontal="right"/>
    </xf>
    <xf numFmtId="4" fontId="18" fillId="0" borderId="22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22" xfId="0" applyFont="1" applyBorder="1" applyAlignment="1">
      <alignment wrapText="1"/>
    </xf>
    <xf numFmtId="0" fontId="18" fillId="0" borderId="22" xfId="0" applyFont="1" applyBorder="1"/>
    <xf numFmtId="0" fontId="18" fillId="34" borderId="22" xfId="0" applyFont="1" applyFill="1" applyBorder="1"/>
    <xf numFmtId="165" fontId="18" fillId="35" borderId="22" xfId="0" applyNumberFormat="1" applyFont="1" applyFill="1" applyBorder="1" applyAlignment="1">
      <alignment horizontal="right"/>
    </xf>
    <xf numFmtId="165" fontId="18" fillId="0" borderId="22" xfId="0" applyNumberFormat="1" applyFont="1" applyBorder="1" applyAlignment="1">
      <alignment horizontal="right"/>
    </xf>
    <xf numFmtId="164" fontId="18" fillId="0" borderId="22" xfId="0" applyNumberFormat="1" applyFont="1" applyBorder="1"/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wrapText="1"/>
    </xf>
    <xf numFmtId="0" fontId="18" fillId="0" borderId="24" xfId="0" applyFont="1" applyBorder="1"/>
    <xf numFmtId="0" fontId="18" fillId="34" borderId="24" xfId="0" applyFont="1" applyFill="1" applyBorder="1"/>
    <xf numFmtId="0" fontId="18" fillId="0" borderId="24" xfId="0" applyFont="1" applyBorder="1" applyAlignment="1">
      <alignment horizontal="right"/>
    </xf>
    <xf numFmtId="165" fontId="18" fillId="35" borderId="24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165" fontId="18" fillId="0" borderId="24" xfId="0" applyNumberFormat="1" applyFont="1" applyBorder="1" applyAlignment="1">
      <alignment horizontal="right"/>
    </xf>
    <xf numFmtId="164" fontId="18" fillId="0" borderId="24" xfId="0" applyNumberFormat="1" applyFont="1" applyBorder="1"/>
    <xf numFmtId="0" fontId="18" fillId="0" borderId="25" xfId="0" applyFont="1" applyBorder="1" applyAlignment="1">
      <alignment horizontal="right"/>
    </xf>
    <xf numFmtId="4" fontId="18" fillId="0" borderId="26" xfId="0" applyNumberFormat="1" applyFont="1" applyBorder="1" applyAlignment="1">
      <alignment horizontal="right"/>
    </xf>
    <xf numFmtId="0" fontId="18" fillId="0" borderId="27" xfId="0" applyFont="1" applyBorder="1" applyAlignment="1">
      <alignment horizontal="right"/>
    </xf>
    <xf numFmtId="0" fontId="18" fillId="0" borderId="28" xfId="0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topLeftCell="E1" workbookViewId="0">
      <pane ySplit="3" topLeftCell="A4" activePane="bottomLeft" state="frozen"/>
      <selection pane="bottomLeft" activeCell="N13" sqref="N13"/>
    </sheetView>
  </sheetViews>
  <sheetFormatPr defaultRowHeight="12.75" x14ac:dyDescent="0.2"/>
  <cols>
    <col min="1" max="1" width="4" style="2" bestFit="1" customWidth="1"/>
    <col min="2" max="2" width="37.28515625" style="1" customWidth="1"/>
    <col min="3" max="3" width="31.85546875" style="1" customWidth="1"/>
    <col min="4" max="4" width="42.5703125" style="1" customWidth="1"/>
    <col min="5" max="5" width="38.85546875" style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13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55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77.25" thickBot="1" x14ac:dyDescent="0.25">
      <c r="A4" s="17">
        <v>10</v>
      </c>
      <c r="B4" s="18" t="s">
        <v>28</v>
      </c>
      <c r="C4" s="19" t="s">
        <v>29</v>
      </c>
      <c r="D4" s="18" t="s">
        <v>30</v>
      </c>
      <c r="E4" s="18" t="s">
        <v>31</v>
      </c>
      <c r="F4" s="19"/>
      <c r="G4" s="20"/>
      <c r="H4" s="19" t="s">
        <v>32</v>
      </c>
      <c r="I4" s="20"/>
      <c r="J4" s="20"/>
      <c r="K4" s="19" t="s">
        <v>33</v>
      </c>
      <c r="L4" s="19"/>
      <c r="M4" s="17">
        <v>10</v>
      </c>
      <c r="N4" s="21">
        <v>0</v>
      </c>
      <c r="O4" s="17"/>
      <c r="P4" s="53"/>
      <c r="Q4" s="57">
        <f>N4*M4</f>
        <v>0</v>
      </c>
      <c r="R4" s="54">
        <v>22</v>
      </c>
      <c r="S4" s="23">
        <f>+(1+R4/100)*N4</f>
        <v>0</v>
      </c>
      <c r="T4" s="22">
        <f>+S4*M4</f>
        <v>0</v>
      </c>
      <c r="U4" s="24"/>
      <c r="V4" s="22">
        <f>+N4*M4</f>
        <v>0</v>
      </c>
      <c r="W4" s="22">
        <f>+S4*M4</f>
        <v>0</v>
      </c>
      <c r="X4" s="17"/>
      <c r="Y4" s="17"/>
      <c r="Z4" s="17">
        <v>39389</v>
      </c>
    </row>
    <row r="5" spans="1:26" ht="89.25" x14ac:dyDescent="0.2">
      <c r="A5" s="33">
        <v>20</v>
      </c>
      <c r="B5" s="34" t="s">
        <v>34</v>
      </c>
      <c r="C5" s="35" t="s">
        <v>35</v>
      </c>
      <c r="D5" s="34" t="s">
        <v>36</v>
      </c>
      <c r="E5" s="34" t="s">
        <v>37</v>
      </c>
      <c r="F5" s="35"/>
      <c r="G5" s="36"/>
      <c r="H5" s="35" t="s">
        <v>38</v>
      </c>
      <c r="I5" s="36"/>
      <c r="J5" s="36"/>
      <c r="K5" s="35" t="s">
        <v>33</v>
      </c>
      <c r="L5" s="35"/>
      <c r="M5" s="37">
        <v>140</v>
      </c>
      <c r="N5" s="38">
        <v>0</v>
      </c>
      <c r="O5" s="37"/>
      <c r="P5" s="37"/>
      <c r="Q5" s="56">
        <f t="shared" ref="Q5:Q19" si="0">N5*M5</f>
        <v>0</v>
      </c>
      <c r="R5" s="37">
        <v>22</v>
      </c>
      <c r="S5" s="40">
        <f t="shared" ref="S5:S19" si="1">+(1+R5/100)*N5</f>
        <v>0</v>
      </c>
      <c r="T5" s="39">
        <f t="shared" ref="T5:T19" si="2">+S5*M5</f>
        <v>0</v>
      </c>
      <c r="U5" s="41"/>
      <c r="V5" s="39"/>
      <c r="W5" s="39"/>
      <c r="X5" s="37"/>
      <c r="Y5" s="37"/>
      <c r="Z5" s="42">
        <v>39390</v>
      </c>
    </row>
    <row r="6" spans="1:26" ht="90" thickBot="1" x14ac:dyDescent="0.25">
      <c r="A6" s="43">
        <v>30</v>
      </c>
      <c r="B6" s="44"/>
      <c r="C6" s="44" t="s">
        <v>39</v>
      </c>
      <c r="D6" s="45" t="s">
        <v>36</v>
      </c>
      <c r="E6" s="45" t="s">
        <v>40</v>
      </c>
      <c r="F6" s="44"/>
      <c r="G6" s="46"/>
      <c r="H6" s="44" t="s">
        <v>38</v>
      </c>
      <c r="I6" s="46"/>
      <c r="J6" s="46"/>
      <c r="K6" s="44" t="s">
        <v>33</v>
      </c>
      <c r="L6" s="44"/>
      <c r="M6" s="47">
        <v>300</v>
      </c>
      <c r="N6" s="48">
        <v>0</v>
      </c>
      <c r="O6" s="47"/>
      <c r="P6" s="47"/>
      <c r="Q6" s="22">
        <f t="shared" si="0"/>
        <v>0</v>
      </c>
      <c r="R6" s="47">
        <v>22</v>
      </c>
      <c r="S6" s="50">
        <f t="shared" si="1"/>
        <v>0</v>
      </c>
      <c r="T6" s="49">
        <f t="shared" si="2"/>
        <v>0</v>
      </c>
      <c r="U6" s="51"/>
      <c r="V6" s="49">
        <f>Q5+Q6</f>
        <v>0</v>
      </c>
      <c r="W6" s="49">
        <f>T5+T6</f>
        <v>0</v>
      </c>
      <c r="X6" s="47"/>
      <c r="Y6" s="47"/>
      <c r="Z6" s="52">
        <v>39391</v>
      </c>
    </row>
    <row r="7" spans="1:26" ht="90" thickBot="1" x14ac:dyDescent="0.25">
      <c r="A7" s="58">
        <v>40</v>
      </c>
      <c r="B7" s="59" t="s">
        <v>41</v>
      </c>
      <c r="C7" s="60" t="s">
        <v>42</v>
      </c>
      <c r="D7" s="59" t="s">
        <v>43</v>
      </c>
      <c r="E7" s="59" t="s">
        <v>44</v>
      </c>
      <c r="F7" s="60"/>
      <c r="G7" s="61"/>
      <c r="H7" s="60" t="s">
        <v>45</v>
      </c>
      <c r="I7" s="61"/>
      <c r="J7" s="61"/>
      <c r="K7" s="60" t="s">
        <v>33</v>
      </c>
      <c r="L7" s="60"/>
      <c r="M7" s="58">
        <v>3</v>
      </c>
      <c r="N7" s="62">
        <v>0</v>
      </c>
      <c r="O7" s="58"/>
      <c r="P7" s="58"/>
      <c r="Q7" s="22">
        <f t="shared" si="0"/>
        <v>0</v>
      </c>
      <c r="R7" s="58">
        <v>22</v>
      </c>
      <c r="S7" s="63">
        <f t="shared" si="1"/>
        <v>0</v>
      </c>
      <c r="T7" s="56">
        <f t="shared" si="2"/>
        <v>0</v>
      </c>
      <c r="U7" s="64"/>
      <c r="V7" s="56">
        <f t="shared" ref="V7:V19" si="3">+N7*M7</f>
        <v>0</v>
      </c>
      <c r="W7" s="56">
        <f t="shared" ref="W7:W19" si="4">+S7*M7</f>
        <v>0</v>
      </c>
      <c r="X7" s="58"/>
      <c r="Y7" s="58"/>
      <c r="Z7" s="58">
        <v>39392</v>
      </c>
    </row>
    <row r="8" spans="1:26" ht="90" thickBot="1" x14ac:dyDescent="0.25">
      <c r="A8" s="65">
        <v>50</v>
      </c>
      <c r="B8" s="66" t="s">
        <v>46</v>
      </c>
      <c r="C8" s="67" t="s">
        <v>47</v>
      </c>
      <c r="D8" s="66" t="s">
        <v>48</v>
      </c>
      <c r="E8" s="66" t="s">
        <v>49</v>
      </c>
      <c r="F8" s="67"/>
      <c r="G8" s="68"/>
      <c r="H8" s="67" t="s">
        <v>50</v>
      </c>
      <c r="I8" s="68"/>
      <c r="J8" s="68"/>
      <c r="K8" s="67" t="s">
        <v>33</v>
      </c>
      <c r="L8" s="67"/>
      <c r="M8" s="69">
        <v>2</v>
      </c>
      <c r="N8" s="70">
        <v>0</v>
      </c>
      <c r="O8" s="69"/>
      <c r="P8" s="69"/>
      <c r="Q8" s="71">
        <f t="shared" si="0"/>
        <v>0</v>
      </c>
      <c r="R8" s="69">
        <v>22</v>
      </c>
      <c r="S8" s="72">
        <f t="shared" si="1"/>
        <v>0</v>
      </c>
      <c r="T8" s="71">
        <f t="shared" si="2"/>
        <v>0</v>
      </c>
      <c r="U8" s="73"/>
      <c r="V8" s="71">
        <f t="shared" si="3"/>
        <v>0</v>
      </c>
      <c r="W8" s="71">
        <f t="shared" si="4"/>
        <v>0</v>
      </c>
      <c r="X8" s="69"/>
      <c r="Y8" s="69"/>
      <c r="Z8" s="74">
        <v>39393</v>
      </c>
    </row>
    <row r="9" spans="1:26" ht="115.5" thickBot="1" x14ac:dyDescent="0.25">
      <c r="A9" s="58">
        <v>60</v>
      </c>
      <c r="B9" s="59" t="s">
        <v>51</v>
      </c>
      <c r="C9" s="60" t="s">
        <v>29</v>
      </c>
      <c r="D9" s="59" t="s">
        <v>52</v>
      </c>
      <c r="E9" s="59" t="s">
        <v>53</v>
      </c>
      <c r="F9" s="60"/>
      <c r="G9" s="61"/>
      <c r="H9" s="60" t="s">
        <v>54</v>
      </c>
      <c r="I9" s="61"/>
      <c r="J9" s="61"/>
      <c r="K9" s="60" t="s">
        <v>33</v>
      </c>
      <c r="L9" s="60"/>
      <c r="M9" s="58">
        <v>10</v>
      </c>
      <c r="N9" s="62">
        <v>0</v>
      </c>
      <c r="O9" s="58"/>
      <c r="P9" s="58"/>
      <c r="Q9" s="56">
        <f t="shared" si="0"/>
        <v>0</v>
      </c>
      <c r="R9" s="58">
        <v>22</v>
      </c>
      <c r="S9" s="63">
        <f t="shared" si="1"/>
        <v>0</v>
      </c>
      <c r="T9" s="56">
        <f t="shared" si="2"/>
        <v>0</v>
      </c>
      <c r="U9" s="64"/>
      <c r="V9" s="56">
        <f t="shared" si="3"/>
        <v>0</v>
      </c>
      <c r="W9" s="56">
        <f t="shared" si="4"/>
        <v>0</v>
      </c>
      <c r="X9" s="58"/>
      <c r="Y9" s="58"/>
      <c r="Z9" s="58">
        <v>39394</v>
      </c>
    </row>
    <row r="10" spans="1:26" ht="64.5" thickBot="1" x14ac:dyDescent="0.25">
      <c r="A10" s="65">
        <v>70</v>
      </c>
      <c r="B10" s="66" t="s">
        <v>55</v>
      </c>
      <c r="C10" s="66" t="s">
        <v>56</v>
      </c>
      <c r="D10" s="66" t="s">
        <v>57</v>
      </c>
      <c r="E10" s="66" t="s">
        <v>53</v>
      </c>
      <c r="F10" s="67"/>
      <c r="G10" s="68"/>
      <c r="H10" s="67" t="s">
        <v>58</v>
      </c>
      <c r="I10" s="68"/>
      <c r="J10" s="68"/>
      <c r="K10" s="67" t="s">
        <v>33</v>
      </c>
      <c r="L10" s="67"/>
      <c r="M10" s="69">
        <v>20</v>
      </c>
      <c r="N10" s="70">
        <v>0</v>
      </c>
      <c r="O10" s="69"/>
      <c r="P10" s="69"/>
      <c r="Q10" s="71">
        <f t="shared" si="0"/>
        <v>0</v>
      </c>
      <c r="R10" s="69">
        <v>22</v>
      </c>
      <c r="S10" s="72">
        <f t="shared" si="1"/>
        <v>0</v>
      </c>
      <c r="T10" s="71">
        <f t="shared" si="2"/>
        <v>0</v>
      </c>
      <c r="U10" s="73"/>
      <c r="V10" s="71">
        <f t="shared" si="3"/>
        <v>0</v>
      </c>
      <c r="W10" s="71">
        <f t="shared" si="4"/>
        <v>0</v>
      </c>
      <c r="X10" s="69"/>
      <c r="Y10" s="69"/>
      <c r="Z10" s="74">
        <v>39395</v>
      </c>
    </row>
    <row r="11" spans="1:26" ht="77.25" thickBot="1" x14ac:dyDescent="0.25">
      <c r="A11" s="58">
        <v>80</v>
      </c>
      <c r="B11" s="60"/>
      <c r="C11" s="60"/>
      <c r="D11" s="59" t="s">
        <v>59</v>
      </c>
      <c r="E11" s="59" t="s">
        <v>53</v>
      </c>
      <c r="F11" s="60"/>
      <c r="G11" s="61"/>
      <c r="H11" s="60" t="s">
        <v>60</v>
      </c>
      <c r="I11" s="61"/>
      <c r="J11" s="61"/>
      <c r="K11" s="60" t="s">
        <v>33</v>
      </c>
      <c r="L11" s="60"/>
      <c r="M11" s="58">
        <v>210</v>
      </c>
      <c r="N11" s="62">
        <v>0</v>
      </c>
      <c r="O11" s="58"/>
      <c r="P11" s="58"/>
      <c r="Q11" s="56">
        <f t="shared" si="0"/>
        <v>0</v>
      </c>
      <c r="R11" s="58">
        <v>22</v>
      </c>
      <c r="S11" s="63">
        <f t="shared" si="1"/>
        <v>0</v>
      </c>
      <c r="T11" s="56">
        <f t="shared" si="2"/>
        <v>0</v>
      </c>
      <c r="U11" s="64"/>
      <c r="V11" s="56">
        <f t="shared" si="3"/>
        <v>0</v>
      </c>
      <c r="W11" s="56">
        <f t="shared" si="4"/>
        <v>0</v>
      </c>
      <c r="X11" s="58"/>
      <c r="Y11" s="58"/>
      <c r="Z11" s="58">
        <v>39396</v>
      </c>
    </row>
    <row r="12" spans="1:26" ht="63.75" x14ac:dyDescent="0.2">
      <c r="A12" s="33">
        <v>90</v>
      </c>
      <c r="B12" s="34" t="s">
        <v>61</v>
      </c>
      <c r="C12" s="35" t="s">
        <v>62</v>
      </c>
      <c r="D12" s="34" t="s">
        <v>63</v>
      </c>
      <c r="E12" s="34" t="s">
        <v>53</v>
      </c>
      <c r="F12" s="35"/>
      <c r="G12" s="36"/>
      <c r="H12" s="35" t="s">
        <v>64</v>
      </c>
      <c r="I12" s="36"/>
      <c r="J12" s="36"/>
      <c r="K12" s="35" t="s">
        <v>33</v>
      </c>
      <c r="L12" s="35"/>
      <c r="M12" s="37">
        <v>110</v>
      </c>
      <c r="N12" s="38">
        <v>0</v>
      </c>
      <c r="O12" s="37"/>
      <c r="P12" s="37"/>
      <c r="Q12" s="75">
        <f t="shared" si="0"/>
        <v>0</v>
      </c>
      <c r="R12" s="37">
        <v>22</v>
      </c>
      <c r="S12" s="40">
        <f t="shared" si="1"/>
        <v>0</v>
      </c>
      <c r="T12" s="39">
        <f t="shared" si="2"/>
        <v>0</v>
      </c>
      <c r="U12" s="41"/>
      <c r="V12" s="39"/>
      <c r="W12" s="39"/>
      <c r="X12" s="37"/>
      <c r="Y12" s="37"/>
      <c r="Z12" s="42">
        <v>39397</v>
      </c>
    </row>
    <row r="13" spans="1:26" ht="63.75" x14ac:dyDescent="0.2">
      <c r="A13" s="76">
        <v>100</v>
      </c>
      <c r="B13" s="9"/>
      <c r="C13" s="11" t="s">
        <v>65</v>
      </c>
      <c r="D13" s="11" t="s">
        <v>66</v>
      </c>
      <c r="E13" s="11" t="s">
        <v>53</v>
      </c>
      <c r="F13" s="9"/>
      <c r="G13" s="12"/>
      <c r="H13" s="9" t="s">
        <v>64</v>
      </c>
      <c r="I13" s="12"/>
      <c r="J13" s="12"/>
      <c r="K13" s="9" t="s">
        <v>33</v>
      </c>
      <c r="L13" s="9"/>
      <c r="M13" s="8">
        <v>15</v>
      </c>
      <c r="N13" s="14">
        <v>0</v>
      </c>
      <c r="O13" s="8"/>
      <c r="P13" s="8"/>
      <c r="Q13" s="22">
        <f t="shared" si="0"/>
        <v>0</v>
      </c>
      <c r="R13" s="8">
        <v>22</v>
      </c>
      <c r="S13" s="15">
        <f t="shared" si="1"/>
        <v>0</v>
      </c>
      <c r="T13" s="16">
        <f t="shared" si="2"/>
        <v>0</v>
      </c>
      <c r="U13" s="10"/>
      <c r="V13" s="16"/>
      <c r="W13" s="16"/>
      <c r="X13" s="8"/>
      <c r="Y13" s="8"/>
      <c r="Z13" s="77">
        <v>39398</v>
      </c>
    </row>
    <row r="14" spans="1:26" ht="89.25" x14ac:dyDescent="0.2">
      <c r="A14" s="76">
        <v>110</v>
      </c>
      <c r="B14" s="9"/>
      <c r="C14" s="11" t="s">
        <v>67</v>
      </c>
      <c r="D14" s="11" t="s">
        <v>68</v>
      </c>
      <c r="E14" s="11" t="s">
        <v>53</v>
      </c>
      <c r="F14" s="9"/>
      <c r="G14" s="12"/>
      <c r="H14" s="9" t="s">
        <v>64</v>
      </c>
      <c r="I14" s="12"/>
      <c r="J14" s="12"/>
      <c r="K14" s="9" t="s">
        <v>33</v>
      </c>
      <c r="L14" s="9"/>
      <c r="M14" s="8">
        <v>20</v>
      </c>
      <c r="N14" s="14">
        <v>0</v>
      </c>
      <c r="O14" s="8"/>
      <c r="P14" s="8"/>
      <c r="Q14" s="22">
        <f t="shared" si="0"/>
        <v>0</v>
      </c>
      <c r="R14" s="8">
        <v>22</v>
      </c>
      <c r="S14" s="15">
        <f t="shared" si="1"/>
        <v>0</v>
      </c>
      <c r="T14" s="16">
        <f t="shared" si="2"/>
        <v>0</v>
      </c>
      <c r="U14" s="10"/>
      <c r="V14" s="16"/>
      <c r="W14" s="16"/>
      <c r="X14" s="8"/>
      <c r="Y14" s="8"/>
      <c r="Z14" s="77">
        <v>39399</v>
      </c>
    </row>
    <row r="15" spans="1:26" ht="102.75" thickBot="1" x14ac:dyDescent="0.25">
      <c r="A15" s="43">
        <v>120</v>
      </c>
      <c r="B15" s="44"/>
      <c r="C15" s="45" t="s">
        <v>69</v>
      </c>
      <c r="D15" s="45" t="s">
        <v>70</v>
      </c>
      <c r="E15" s="45" t="s">
        <v>53</v>
      </c>
      <c r="F15" s="44"/>
      <c r="G15" s="46"/>
      <c r="H15" s="44" t="s">
        <v>64</v>
      </c>
      <c r="I15" s="46"/>
      <c r="J15" s="46"/>
      <c r="K15" s="44" t="s">
        <v>33</v>
      </c>
      <c r="L15" s="44"/>
      <c r="M15" s="47">
        <v>20</v>
      </c>
      <c r="N15" s="48">
        <v>0</v>
      </c>
      <c r="O15" s="47"/>
      <c r="P15" s="47"/>
      <c r="Q15" s="49">
        <f t="shared" si="0"/>
        <v>0</v>
      </c>
      <c r="R15" s="47">
        <v>22</v>
      </c>
      <c r="S15" s="50">
        <f t="shared" si="1"/>
        <v>0</v>
      </c>
      <c r="T15" s="49">
        <f t="shared" si="2"/>
        <v>0</v>
      </c>
      <c r="U15" s="51"/>
      <c r="V15" s="49">
        <f>Q12+Q13+Q14+Q15</f>
        <v>0</v>
      </c>
      <c r="W15" s="49">
        <f>T12+T13+T14+T15</f>
        <v>0</v>
      </c>
      <c r="X15" s="47"/>
      <c r="Y15" s="47"/>
      <c r="Z15" s="52">
        <v>39400</v>
      </c>
    </row>
    <row r="16" spans="1:26" ht="51" x14ac:dyDescent="0.2">
      <c r="A16" s="25">
        <v>130</v>
      </c>
      <c r="B16" s="26" t="s">
        <v>71</v>
      </c>
      <c r="C16" s="26" t="s">
        <v>29</v>
      </c>
      <c r="D16" s="26" t="s">
        <v>72</v>
      </c>
      <c r="E16" s="26" t="s">
        <v>53</v>
      </c>
      <c r="F16" s="27"/>
      <c r="G16" s="28"/>
      <c r="H16" s="27" t="s">
        <v>73</v>
      </c>
      <c r="I16" s="28"/>
      <c r="J16" s="28"/>
      <c r="K16" s="27" t="s">
        <v>33</v>
      </c>
      <c r="L16" s="27"/>
      <c r="M16" s="25">
        <v>2</v>
      </c>
      <c r="N16" s="29">
        <v>0</v>
      </c>
      <c r="O16" s="25"/>
      <c r="P16" s="25"/>
      <c r="Q16" s="56">
        <f t="shared" si="0"/>
        <v>0</v>
      </c>
      <c r="R16" s="25">
        <v>22</v>
      </c>
      <c r="S16" s="31">
        <f t="shared" si="1"/>
        <v>0</v>
      </c>
      <c r="T16" s="30">
        <f t="shared" si="2"/>
        <v>0</v>
      </c>
      <c r="U16" s="32"/>
      <c r="V16" s="30"/>
      <c r="W16" s="30"/>
      <c r="X16" s="25"/>
      <c r="Y16" s="25"/>
      <c r="Z16" s="25">
        <v>39401</v>
      </c>
    </row>
    <row r="17" spans="1:26" ht="51.75" thickBot="1" x14ac:dyDescent="0.25">
      <c r="A17" s="17">
        <v>140</v>
      </c>
      <c r="B17" s="19"/>
      <c r="C17" s="18" t="s">
        <v>74</v>
      </c>
      <c r="D17" s="18" t="s">
        <v>75</v>
      </c>
      <c r="E17" s="18" t="s">
        <v>53</v>
      </c>
      <c r="F17" s="19"/>
      <c r="G17" s="20"/>
      <c r="H17" s="19" t="s">
        <v>73</v>
      </c>
      <c r="I17" s="20"/>
      <c r="J17" s="20"/>
      <c r="K17" s="19" t="s">
        <v>33</v>
      </c>
      <c r="L17" s="19"/>
      <c r="M17" s="17">
        <v>50</v>
      </c>
      <c r="N17" s="21">
        <v>0</v>
      </c>
      <c r="O17" s="17"/>
      <c r="P17" s="17"/>
      <c r="Q17" s="22">
        <f t="shared" si="0"/>
        <v>0</v>
      </c>
      <c r="R17" s="17">
        <v>22</v>
      </c>
      <c r="S17" s="23">
        <f t="shared" si="1"/>
        <v>0</v>
      </c>
      <c r="T17" s="22">
        <f t="shared" si="2"/>
        <v>0</v>
      </c>
      <c r="U17" s="24"/>
      <c r="V17" s="22">
        <f>Q16+Q17</f>
        <v>0</v>
      </c>
      <c r="W17" s="22">
        <f>T16+T17</f>
        <v>0</v>
      </c>
      <c r="X17" s="17"/>
      <c r="Y17" s="17"/>
      <c r="Z17" s="17">
        <v>39402</v>
      </c>
    </row>
    <row r="18" spans="1:26" ht="64.5" thickBot="1" x14ac:dyDescent="0.25">
      <c r="A18" s="65">
        <v>150</v>
      </c>
      <c r="B18" s="66" t="s">
        <v>76</v>
      </c>
      <c r="C18" s="66" t="s">
        <v>77</v>
      </c>
      <c r="D18" s="66" t="s">
        <v>78</v>
      </c>
      <c r="E18" s="66" t="s">
        <v>53</v>
      </c>
      <c r="F18" s="67"/>
      <c r="G18" s="68"/>
      <c r="H18" s="67" t="s">
        <v>79</v>
      </c>
      <c r="I18" s="68"/>
      <c r="J18" s="68"/>
      <c r="K18" s="67" t="s">
        <v>33</v>
      </c>
      <c r="L18" s="67"/>
      <c r="M18" s="69">
        <v>80</v>
      </c>
      <c r="N18" s="70">
        <v>0</v>
      </c>
      <c r="O18" s="69"/>
      <c r="P18" s="69"/>
      <c r="Q18" s="71">
        <f t="shared" si="0"/>
        <v>0</v>
      </c>
      <c r="R18" s="69">
        <v>22</v>
      </c>
      <c r="S18" s="72">
        <f t="shared" si="1"/>
        <v>0</v>
      </c>
      <c r="T18" s="71">
        <f t="shared" si="2"/>
        <v>0</v>
      </c>
      <c r="U18" s="73"/>
      <c r="V18" s="71">
        <f t="shared" si="3"/>
        <v>0</v>
      </c>
      <c r="W18" s="71">
        <f t="shared" si="4"/>
        <v>0</v>
      </c>
      <c r="X18" s="69"/>
      <c r="Y18" s="69"/>
      <c r="Z18" s="74">
        <v>39403</v>
      </c>
    </row>
    <row r="19" spans="1:26" ht="76.5" x14ac:dyDescent="0.2">
      <c r="A19" s="25">
        <v>160</v>
      </c>
      <c r="B19" s="27"/>
      <c r="C19" s="26" t="s">
        <v>29</v>
      </c>
      <c r="D19" s="26" t="s">
        <v>80</v>
      </c>
      <c r="E19" s="26" t="s">
        <v>81</v>
      </c>
      <c r="F19" s="27"/>
      <c r="G19" s="28"/>
      <c r="H19" s="27" t="s">
        <v>82</v>
      </c>
      <c r="I19" s="28"/>
      <c r="J19" s="28"/>
      <c r="K19" s="27" t="s">
        <v>33</v>
      </c>
      <c r="L19" s="27"/>
      <c r="M19" s="25">
        <v>40</v>
      </c>
      <c r="N19" s="29">
        <v>0</v>
      </c>
      <c r="O19" s="25"/>
      <c r="P19" s="25"/>
      <c r="Q19" s="56">
        <f t="shared" si="0"/>
        <v>0</v>
      </c>
      <c r="R19" s="25">
        <v>22</v>
      </c>
      <c r="S19" s="31">
        <f t="shared" si="1"/>
        <v>0</v>
      </c>
      <c r="T19" s="30">
        <f t="shared" si="2"/>
        <v>0</v>
      </c>
      <c r="U19" s="32"/>
      <c r="V19" s="30">
        <f t="shared" si="3"/>
        <v>0</v>
      </c>
      <c r="W19" s="30">
        <f t="shared" si="4"/>
        <v>0</v>
      </c>
      <c r="X19" s="25"/>
      <c r="Y19" s="25"/>
      <c r="Z19" s="25">
        <v>39404</v>
      </c>
    </row>
  </sheetData>
  <pageMargins left="0" right="0" top="0.59060000000000001" bottom="0.59060000000000001" header="0" footer="0.47239999999999999"/>
  <headerFooter>
    <oddFooter>&amp;L&amp;8 13.02.2020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2020-02-13T09:37:48Z</dcterms:created>
  <dcterms:modified xsi:type="dcterms:W3CDTF">2020-04-03T10:47:47Z</dcterms:modified>
</cp:coreProperties>
</file>